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3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A20" i="1" l="1"/>
  <c r="A21" i="1"/>
  <c r="A22" i="1"/>
  <c r="A23" i="1"/>
  <c r="G28" i="1" l="1"/>
  <c r="A13" i="1" l="1"/>
  <c r="A14" i="1"/>
  <c r="A15" i="1"/>
  <c r="A16" i="1"/>
  <c r="A17" i="1"/>
  <c r="A18" i="1"/>
  <c r="A19" i="1"/>
  <c r="A24" i="1"/>
  <c r="A25" i="1"/>
  <c r="A26" i="1"/>
  <c r="A27" i="1"/>
  <c r="A12" i="1"/>
</calcChain>
</file>

<file path=xl/sharedStrings.xml><?xml version="1.0" encoding="utf-8"?>
<sst xmlns="http://schemas.openxmlformats.org/spreadsheetml/2006/main" count="106" uniqueCount="61">
  <si>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</si>
  <si>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</si>
  <si>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</si>
  <si>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</si>
  <si>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</si>
  <si>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</si>
  <si>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</si>
  <si>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</si>
  <si>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</si>
  <si>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</si>
  <si>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</si>
  <si>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</si>
  <si>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</si>
  <si>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</si>
  <si>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</si>
  <si>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</si>
  <si>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</si>
  <si>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</si>
  <si>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</si>
  <si>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</si>
  <si>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</si>
  <si>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</si>
  <si>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</si>
  <si>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"Кабель контрольный с медными жилами - 799 м"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</si>
  <si>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НВЛ-2025/63-В </t>
    </r>
  </si>
  <si>
    <t>ЛОТ ДЕЛИМЫЙ</t>
  </si>
  <si>
    <t>VNK1600002</t>
  </si>
  <si>
    <t>НВЛ</t>
  </si>
  <si>
    <t>1007634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</si>
  <si>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4х1,5</t>
  </si>
  <si>
    <t>М</t>
  </si>
  <si>
    <t>VNK2000001</t>
  </si>
  <si>
    <t>1604863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</si>
  <si>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КППГЭнг(А)-FRHF 14х1,0</t>
  </si>
  <si>
    <t>VNK2200003</t>
  </si>
  <si>
    <t>1400151</t>
  </si>
  <si>
    <t>Кабель контрольный с медными жилами, изоляцией из поливинилхлоридного пластиката КВБбШнг(А)-ХЛ 19х1,5</t>
  </si>
  <si>
    <t>VNK1900002</t>
  </si>
  <si>
    <t>1134479</t>
  </si>
  <si>
    <t>Кабель контрольный с медными жилами, с изоляцией и оболочкой из 
поливинилхлоридного пластиката пониженной пожароопасности, в общем 
экране КВВГЭнг-ХЛ 4х1,0</t>
  </si>
  <si>
    <t>VNK2300001</t>
  </si>
  <si>
    <t>1001944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</si>
  <si>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4х1,0</t>
  </si>
  <si>
    <t>VNK23R0003</t>
  </si>
  <si>
    <t>20040141</t>
  </si>
  <si>
    <t>Кабель контрольный с медными жилами с изоляцией и оболочкой из поливинилхлоридного пластиката КВВГЭнг(A)-ХЛ 7х1,0</t>
  </si>
  <si>
    <t>VNK2500001</t>
  </si>
  <si>
    <t>Кабель контрольный с медными жилами, с изоляцией и оболочкой из поливинилхлоридного пластиката пониженной пожароопасности, в общем э кране КВВГЭнг-ХЛ 4х1,0</t>
  </si>
  <si>
    <t>1173741</t>
  </si>
  <si>
    <t>1174452</t>
  </si>
  <si>
    <t>1174729</t>
  </si>
  <si>
    <t>1199015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</si>
  <si>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4х1,5</t>
  </si>
  <si>
    <t>Кабель контрольный с медными жилами, изоляцией из поливинилхлоридного пластиката КВБбШнг-ХЛ 4х2,5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</si>
  <si>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КВБбШвнг-ХЛ 4х2,5</t>
  </si>
  <si>
    <t>Кабель контрольный с медными жилами, с изоляцией из поливинилхлоридного пластиката, с броней из стальных оцинкованных проволок, в шланге из ПВХ пластиката пониженной горючести КВКбШвнг-ХЛ 14х1,0</t>
  </si>
  <si>
    <t>2177305</t>
  </si>
  <si>
    <t>Кабель контрольный с медными жилами, с изоляцией из ПВХ пластиката, с броней из двух стальных лент, в шланге из ПВХ пластиката пониж енной горючести КВБбШвнг(А)-ХЛ 14х1,0</t>
  </si>
  <si>
    <t>2500184</t>
  </si>
  <si>
    <t>Кабель контрольный с медными жилами, с изоляцией из ПВХ пластиката, с 
броней из двух стальных лент, в шланге из ПВХ пластиката пониженной 
горючести КВБбШвнг(A)-ХЛ 19х1,0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</si>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</sst>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A34" sqref="A34:I3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16</v>
      </c>
      <c r="H12" s="37">
        <v>54.74</v>
      </c>
      <c r="I12" s="26">
        <v>42705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27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15</v>
      </c>
      <c r="H13" s="37">
        <v>33</v>
      </c>
      <c r="I13" s="26">
        <v>42309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53</v>
      </c>
      <c r="H14" s="37">
        <v>245.74</v>
      </c>
      <c r="I14" s="26">
        <v>44173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21</v>
      </c>
      <c r="H15" s="37">
        <v>46.65</v>
      </c>
      <c r="I15" s="26">
        <v>41614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f t="shared" si="0"/>
        <v>5</v>
      </c>
      <c r="B16" s="24" t="s">
        <v>40</v>
      </c>
      <c r="C16" s="24" t="s">
        <v>27</v>
      </c>
      <c r="D16" s="24" t="s">
        <v>41</v>
      </c>
      <c r="E16" s="25" t="s">
        <v>42</v>
      </c>
      <c r="F16" s="24" t="s">
        <v>30</v>
      </c>
      <c r="G16" s="27">
        <v>178</v>
      </c>
      <c r="H16" s="37">
        <v>39.130000000000003</v>
      </c>
      <c r="I16" s="26">
        <v>41456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43</v>
      </c>
      <c r="C17" s="24" t="s">
        <v>27</v>
      </c>
      <c r="D17" s="24" t="s">
        <v>44</v>
      </c>
      <c r="E17" s="25" t="s">
        <v>45</v>
      </c>
      <c r="F17" s="24" t="s">
        <v>30</v>
      </c>
      <c r="G17" s="27">
        <v>200</v>
      </c>
      <c r="H17" s="37">
        <v>47</v>
      </c>
      <c r="I17" s="26">
        <v>41334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f t="shared" si="0"/>
        <v>7</v>
      </c>
      <c r="B18" s="24" t="s">
        <v>46</v>
      </c>
      <c r="C18" s="24" t="s">
        <v>27</v>
      </c>
      <c r="D18" s="24" t="s">
        <v>38</v>
      </c>
      <c r="E18" s="25" t="s">
        <v>47</v>
      </c>
      <c r="F18" s="24" t="s">
        <v>30</v>
      </c>
      <c r="G18" s="27">
        <v>15</v>
      </c>
      <c r="H18" s="37">
        <v>45.31</v>
      </c>
      <c r="I18" s="26">
        <v>41614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f t="shared" si="0"/>
        <v>8</v>
      </c>
      <c r="B19" s="24" t="s">
        <v>46</v>
      </c>
      <c r="C19" s="24" t="s">
        <v>27</v>
      </c>
      <c r="D19" s="24" t="s">
        <v>48</v>
      </c>
      <c r="E19" s="25" t="s">
        <v>52</v>
      </c>
      <c r="F19" s="24" t="s">
        <v>30</v>
      </c>
      <c r="G19" s="27">
        <v>10</v>
      </c>
      <c r="H19" s="37">
        <v>70.42</v>
      </c>
      <c r="I19" s="26">
        <v>40709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46</v>
      </c>
      <c r="C20" s="24" t="s">
        <v>27</v>
      </c>
      <c r="D20" s="24" t="s">
        <v>49</v>
      </c>
      <c r="E20" s="25" t="s">
        <v>53</v>
      </c>
      <c r="F20" s="24" t="s">
        <v>30</v>
      </c>
      <c r="G20" s="27">
        <v>32</v>
      </c>
      <c r="H20" s="37">
        <v>109.16</v>
      </c>
      <c r="I20" s="26">
        <v>43930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46</v>
      </c>
      <c r="C21" s="24" t="s">
        <v>27</v>
      </c>
      <c r="D21" s="24" t="s">
        <v>50</v>
      </c>
      <c r="E21" s="25" t="s">
        <v>54</v>
      </c>
      <c r="F21" s="24" t="s">
        <v>30</v>
      </c>
      <c r="G21" s="27">
        <v>99</v>
      </c>
      <c r="H21" s="37">
        <v>78.260000000000005</v>
      </c>
      <c r="I21" s="26">
        <v>41398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f t="shared" si="0"/>
        <v>11</v>
      </c>
      <c r="B22" s="24" t="s">
        <v>46</v>
      </c>
      <c r="C22" s="24" t="s">
        <v>27</v>
      </c>
      <c r="D22" s="24" t="s">
        <v>51</v>
      </c>
      <c r="E22" s="25" t="s">
        <v>55</v>
      </c>
      <c r="F22" s="24" t="s">
        <v>30</v>
      </c>
      <c r="G22" s="27">
        <v>80</v>
      </c>
      <c r="H22" s="37">
        <v>210.86</v>
      </c>
      <c r="I22" s="26">
        <v>40636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f t="shared" si="0"/>
        <v>12</v>
      </c>
      <c r="B23" s="24" t="s">
        <v>46</v>
      </c>
      <c r="C23" s="24" t="s">
        <v>27</v>
      </c>
      <c r="D23" s="24" t="s">
        <v>56</v>
      </c>
      <c r="E23" s="25" t="s">
        <v>57</v>
      </c>
      <c r="F23" s="24" t="s">
        <v>30</v>
      </c>
      <c r="G23" s="27">
        <v>10</v>
      </c>
      <c r="H23" s="37">
        <v>295.06</v>
      </c>
      <c r="I23" s="26">
        <v>45360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4">
        <f t="shared" si="0"/>
        <v>13</v>
      </c>
      <c r="B24" s="24" t="s">
        <v>46</v>
      </c>
      <c r="C24" s="24" t="s">
        <v>27</v>
      </c>
      <c r="D24" s="24" t="s">
        <v>58</v>
      </c>
      <c r="E24" s="25" t="s">
        <v>59</v>
      </c>
      <c r="F24" s="24" t="s">
        <v>30</v>
      </c>
      <c r="G24" s="27">
        <v>1</v>
      </c>
      <c r="H24" s="37">
        <v>303.81</v>
      </c>
      <c r="I24" s="26">
        <v>45360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4">
        <f t="shared" si="0"/>
        <v>14</v>
      </c>
      <c r="B25" s="24" t="s">
        <v>60</v>
      </c>
      <c r="C25" s="24" t="s">
        <v>27</v>
      </c>
      <c r="D25" s="24" t="s">
        <v>48</v>
      </c>
      <c r="E25" s="25" t="s">
        <v>52</v>
      </c>
      <c r="F25" s="24" t="s">
        <v>30</v>
      </c>
      <c r="G25" s="27">
        <v>10</v>
      </c>
      <c r="H25" s="37">
        <v>70.42</v>
      </c>
      <c r="I25" s="26">
        <v>40709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60</v>
      </c>
      <c r="C26" s="24" t="s">
        <v>27</v>
      </c>
      <c r="D26" s="24" t="s">
        <v>49</v>
      </c>
      <c r="E26" s="25" t="s">
        <v>53</v>
      </c>
      <c r="F26" s="24" t="s">
        <v>30</v>
      </c>
      <c r="G26" s="27">
        <v>50</v>
      </c>
      <c r="H26" s="37">
        <v>125.65</v>
      </c>
      <c r="I26" s="26">
        <v>40452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4">
        <f t="shared" si="0"/>
        <v>16</v>
      </c>
      <c r="B27" s="24" t="s">
        <v>60</v>
      </c>
      <c r="C27" s="24" t="s">
        <v>27</v>
      </c>
      <c r="D27" s="24" t="s">
        <v>50</v>
      </c>
      <c r="E27" s="25" t="s">
        <v>54</v>
      </c>
      <c r="F27" s="24" t="s">
        <v>30</v>
      </c>
      <c r="G27" s="27">
        <v>9</v>
      </c>
      <c r="H27" s="37">
        <v>112.14</v>
      </c>
      <c r="I27" s="26">
        <v>40336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4.25" customHeight="1" x14ac:dyDescent="0.2">
      <c r="A28" s="30"/>
      <c r="B28" s="35" t="s">
        <v>22</v>
      </c>
      <c r="C28" s="31"/>
      <c r="D28" s="31"/>
      <c r="E28" s="32"/>
      <c r="F28" s="36"/>
      <c r="G28" s="36">
        <f>SUM(G12:G27)</f>
        <v>799</v>
      </c>
      <c r="H28" s="33"/>
      <c r="I28" s="34"/>
      <c r="J28" s="29"/>
      <c r="K28" s="21"/>
      <c r="L28" s="21"/>
      <c r="M28" s="21"/>
      <c r="N28" s="21"/>
      <c r="O28" s="21"/>
      <c r="P28" s="21"/>
      <c r="Q28" s="21"/>
    </row>
    <row r="29" spans="1:17" s="4" customFormat="1" x14ac:dyDescent="0.25">
      <c r="A29" s="43"/>
      <c r="B29" s="44"/>
      <c r="C29" s="44"/>
      <c r="D29" s="44"/>
      <c r="E29" s="44"/>
      <c r="F29" s="44"/>
      <c r="G29" s="44"/>
      <c r="H29" s="44"/>
      <c r="I29" s="45"/>
      <c r="J29" s="12"/>
      <c r="K29" s="22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9" t="s">
        <v>7</v>
      </c>
      <c r="B30" s="40"/>
      <c r="C30" s="40"/>
      <c r="D30" s="40"/>
      <c r="E30" s="41"/>
      <c r="F30" s="52" t="s">
        <v>13</v>
      </c>
      <c r="G30" s="52"/>
      <c r="H30" s="52"/>
      <c r="I30" s="52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9" t="s">
        <v>8</v>
      </c>
      <c r="B31" s="40"/>
      <c r="C31" s="40"/>
      <c r="D31" s="40"/>
      <c r="E31" s="41"/>
      <c r="F31" s="42" t="s">
        <v>12</v>
      </c>
      <c r="G31" s="42"/>
      <c r="H31" s="42"/>
      <c r="I31" s="42"/>
      <c r="Q31" s="12"/>
    </row>
    <row r="32" spans="1:17" s="4" customFormat="1" ht="33.75" customHeight="1" x14ac:dyDescent="0.25">
      <c r="A32" s="39" t="s">
        <v>14</v>
      </c>
      <c r="B32" s="40"/>
      <c r="C32" s="40"/>
      <c r="D32" s="40"/>
      <c r="E32" s="41"/>
      <c r="F32" s="42" t="s">
        <v>11</v>
      </c>
      <c r="G32" s="42"/>
      <c r="H32" s="42"/>
      <c r="I32" s="42"/>
      <c r="Q32" s="12"/>
    </row>
    <row r="33" spans="1:17" ht="121.5" customHeight="1" x14ac:dyDescent="0.25">
      <c r="A33" s="46" t="s">
        <v>16</v>
      </c>
      <c r="B33" s="47"/>
      <c r="C33" s="47"/>
      <c r="D33" s="47"/>
      <c r="E33" s="48"/>
      <c r="F33" s="49" t="s">
        <v>17</v>
      </c>
      <c r="G33" s="49"/>
      <c r="H33" s="49"/>
      <c r="I33" s="49"/>
    </row>
    <row r="34" spans="1:17" ht="100.5" customHeight="1" x14ac:dyDescent="0.3">
      <c r="A34" s="38"/>
      <c r="B34" s="38"/>
      <c r="C34" s="38"/>
      <c r="D34" s="38"/>
      <c r="E34" s="38"/>
      <c r="F34" s="50"/>
      <c r="G34" s="50"/>
      <c r="H34" s="50"/>
      <c r="I34" s="50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  <c r="B37" s="23"/>
    </row>
    <row r="38" spans="1:17" ht="15.75" x14ac:dyDescent="0.25">
      <c r="A38" s="23"/>
      <c r="B38" s="23"/>
    </row>
  </sheetData>
  <mergeCells count="19">
    <mergeCell ref="H1:I1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2025-07-16T04:23:48Z</cp:lastPrinted>
  <dcterms:created xsi:type="dcterms:W3CDTF">2016-09-16T10:27:35Z</dcterms:created>
  <dcterms:modified xsi:type="dcterms:W3CDTF">2025-07-16T04:23:53Z</dcterms:modified>
</cp:coreProperties>
</file>